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6" i="1" l="1"/>
  <c r="G7" i="1"/>
  <c r="G14" i="1" l="1"/>
  <c r="F20" i="1" s="1"/>
  <c r="F18" i="1" l="1"/>
</calcChain>
</file>

<file path=xl/sharedStrings.xml><?xml version="1.0" encoding="utf-8"?>
<sst xmlns="http://schemas.openxmlformats.org/spreadsheetml/2006/main" count="35" uniqueCount="31">
  <si>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</si>
  <si>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</si>
  <si>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</si>
  <si>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</si>
  <si>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</si>
  <si>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</si>
  <si>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</si>
  <si>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</si>
  <si>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</si>
  <si>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</si>
  <si>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</si>
  <si>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 xml:space="preserve">RDO MEPA  n. 50383 </t>
  </si>
  <si>
    <t>ThinOX4PC New Subs Gov 1 Endpt 24 mesi range 101-500 dispositivi</t>
  </si>
  <si>
    <t>170</t>
  </si>
  <si>
    <t>ThinOX4PC New USB Gov 1 Endpt 12 mesi range 101-500 dispositivi</t>
  </si>
  <si>
    <t>30</t>
  </si>
  <si>
    <t>ThinOX4PC Renew Subs Gov 1 Endpt 12 mesi range 101-500 dispositivi</t>
  </si>
  <si>
    <t>ThinMan Adv New Subs Gov 1 Endpt 24 mesi range 101-500</t>
  </si>
  <si>
    <t>TO01NT4P2405000G00</t>
  </si>
  <si>
    <t>TO01NUSB1205000G00</t>
  </si>
  <si>
    <t>TO01RT4P1205000G00</t>
  </si>
  <si>
    <t>TM01NADV2405000G00</t>
  </si>
  <si>
    <t>200</t>
  </si>
  <si>
    <t>ThinMan Admin+ FP New Subs Gov 1 Endpt 24 mesi range 101-500</t>
  </si>
  <si>
    <t>TM01NADM2405000G00</t>
  </si>
  <si>
    <t>ThinMan Network+ FP New Subs Gov 1 Endpt 24 mesi range 101-500</t>
  </si>
  <si>
    <t>TM01NNET2405000G00</t>
  </si>
  <si>
    <t>ThinMan User+ FP New Subs Gov 1 Endpt 24 mesi range 101-500</t>
  </si>
  <si>
    <t>TM01NUSE2405000G00</t>
  </si>
  <si>
    <t>Formazione e consulenza su ThinMan</t>
  </si>
  <si>
    <t>75ACG1001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</si>
</sst>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0"/>
  <sheetViews>
    <sheetView tabSelected="1" zoomScale="110" zoomScaleNormal="110" workbookViewId="0">
      <selection activeCell="I5" sqref="I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20.1796875" bestFit="1" customWidth="1"/>
    <col min="4" max="4" width="44.26953125" bestFit="1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11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4">
      <c r="C6" s="22" t="s">
        <v>18</v>
      </c>
      <c r="D6" s="23" t="s">
        <v>12</v>
      </c>
      <c r="E6" s="18" t="s">
        <v>13</v>
      </c>
      <c r="F6" s="15"/>
      <c r="G6" s="16">
        <f>E6*F6</f>
        <v>0</v>
      </c>
    </row>
    <row r="7" spans="3:10" ht="61.5" customHeight="1" thickBot="1" x14ac:dyDescent="0.4">
      <c r="C7" s="22" t="s">
        <v>19</v>
      </c>
      <c r="D7" s="23" t="s">
        <v>14</v>
      </c>
      <c r="E7" s="19" t="s">
        <v>15</v>
      </c>
      <c r="F7" s="32"/>
      <c r="G7" s="16">
        <f t="shared" ref="G7:G13" si="0">E7*F7</f>
        <v>0</v>
      </c>
    </row>
    <row r="8" spans="3:10" ht="61.5" customHeight="1" thickBot="1" x14ac:dyDescent="0.4">
      <c r="C8" s="22" t="s">
        <v>20</v>
      </c>
      <c r="D8" s="23" t="s">
        <v>16</v>
      </c>
      <c r="E8" s="19" t="s">
        <v>15</v>
      </c>
      <c r="F8" s="32"/>
      <c r="G8" s="16">
        <f t="shared" si="0"/>
        <v>0</v>
      </c>
    </row>
    <row r="9" spans="3:10" ht="61.5" customHeight="1" thickBot="1" x14ac:dyDescent="0.4">
      <c r="C9" s="22" t="s">
        <v>21</v>
      </c>
      <c r="D9" s="23" t="s">
        <v>17</v>
      </c>
      <c r="E9" s="19" t="s">
        <v>22</v>
      </c>
      <c r="F9" s="32"/>
      <c r="G9" s="16">
        <f t="shared" si="0"/>
        <v>0</v>
      </c>
    </row>
    <row r="10" spans="3:10" ht="61.5" customHeight="1" thickBot="1" x14ac:dyDescent="0.4">
      <c r="C10" s="22" t="s">
        <v>24</v>
      </c>
      <c r="D10" s="23" t="s">
        <v>23</v>
      </c>
      <c r="E10" s="19" t="s">
        <v>22</v>
      </c>
      <c r="F10" s="32"/>
      <c r="G10" s="16">
        <f t="shared" si="0"/>
        <v>0</v>
      </c>
    </row>
    <row r="11" spans="3:10" ht="61.5" customHeight="1" thickBot="1" x14ac:dyDescent="0.4">
      <c r="C11" s="22" t="s">
        <v>26</v>
      </c>
      <c r="D11" s="23" t="s">
        <v>25</v>
      </c>
      <c r="E11" s="19" t="s">
        <v>22</v>
      </c>
      <c r="F11" s="32"/>
      <c r="G11" s="16">
        <f t="shared" si="0"/>
        <v>0</v>
      </c>
    </row>
    <row r="12" spans="3:10" ht="61.5" customHeight="1" thickBot="1" x14ac:dyDescent="0.4">
      <c r="C12" s="22" t="s">
        <v>28</v>
      </c>
      <c r="D12" s="23" t="s">
        <v>27</v>
      </c>
      <c r="E12" s="19" t="s">
        <v>22</v>
      </c>
      <c r="F12" s="32"/>
      <c r="G12" s="16">
        <f t="shared" si="0"/>
        <v>0</v>
      </c>
    </row>
    <row r="13" spans="3:10" ht="61.5" customHeight="1" thickBot="1" x14ac:dyDescent="0.4">
      <c r="C13" s="28" t="s">
        <v>30</v>
      </c>
      <c r="D13" s="29" t="s">
        <v>29</v>
      </c>
      <c r="E13" s="30" t="s">
        <v>6</v>
      </c>
      <c r="F13" s="32"/>
      <c r="G13" s="16">
        <f t="shared" si="0"/>
        <v>0</v>
      </c>
    </row>
    <row r="14" spans="3:10" ht="74.25" customHeight="1" thickBot="1" x14ac:dyDescent="0.4">
      <c r="C14" s="25"/>
      <c r="D14" s="26" t="s">
        <v>3</v>
      </c>
      <c r="E14" s="26"/>
      <c r="F14" s="31"/>
      <c r="G14" s="27">
        <f>IF((SUM(G6:G13))&lt;=F16,(SUM(G6:G13)),"ERRORE l'importo offerto supera la base d'asta")</f>
        <v>0</v>
      </c>
    </row>
    <row r="15" spans="3:10" ht="12.75" customHeight="1" thickBot="1" x14ac:dyDescent="0.4">
      <c r="F15" s="1"/>
      <c r="G15" s="4"/>
      <c r="H15" s="2"/>
      <c r="I15" s="2"/>
      <c r="J15" s="2"/>
    </row>
    <row r="16" spans="3:10" s="2" customFormat="1" ht="41.25" customHeight="1" thickBot="1" x14ac:dyDescent="0.4">
      <c r="D16" s="12" t="s">
        <v>5</v>
      </c>
      <c r="F16" s="33">
        <v>19187</v>
      </c>
      <c r="G16" s="34"/>
    </row>
    <row r="17" spans="4:10" s="2" customFormat="1" ht="15" customHeight="1" thickBot="1" x14ac:dyDescent="0.4">
      <c r="D17" s="3"/>
      <c r="F17" s="6"/>
    </row>
    <row r="18" spans="4:10" s="2" customFormat="1" ht="66" customHeight="1" thickBot="1" x14ac:dyDescent="0.4">
      <c r="D18" s="12" t="s">
        <v>9</v>
      </c>
      <c r="F18" s="35" t="str">
        <f>IF(G14&gt;F16,"ATTENZIONE: L'offerta complessiva è superiore alla Base d'asta","OK")</f>
        <v>OK</v>
      </c>
      <c r="G18" s="36"/>
      <c r="H18"/>
      <c r="I18"/>
      <c r="J18"/>
    </row>
    <row r="19" spans="4:10" s="2" customFormat="1" ht="15" customHeight="1" thickBot="1" x14ac:dyDescent="0.4">
      <c r="D19" s="5"/>
      <c r="F19" s="10"/>
      <c r="H19" s="11"/>
      <c r="I19" s="11"/>
      <c r="J19" s="11"/>
    </row>
    <row r="20" spans="4:10" ht="31.5" customHeight="1" thickBot="1" x14ac:dyDescent="0.4">
      <c r="D20" s="7" t="s">
        <v>4</v>
      </c>
      <c r="F20" s="37">
        <f>IF((G14&lt;=F16),G14,"ERRORE")</f>
        <v>0</v>
      </c>
      <c r="G20" s="38"/>
    </row>
  </sheetData>
  <sheetProtection algorithmName="SHA-512" hashValue="bc+8HCFYnMd9l12DSPDk7iorXReYyrKIx2qEn5IhXReOXAuU1Th+scGd7MjbzfUzBbDCcwcEEHMPTUhZyplpFg==" saltValue="4Le9Jygx0aOQcTU461rgSQ==" spinCount="100000" sheet="1" objects="1" scenarios="1"/>
  <mergeCells count="3">
    <mergeCell ref="F16:G16"/>
    <mergeCell ref="F18:G18"/>
    <mergeCell ref="F20:G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G14">
    <cfRule type="cellIs" dxfId="2" priority="10" operator="greaterThan">
      <formula>#REF!</formula>
    </cfRule>
  </conditionalFormatting>
  <conditionalFormatting sqref="F20:G20">
    <cfRule type="cellIs" dxfId="1" priority="1" operator="greaterThan">
      <formula>$F$16</formula>
    </cfRule>
    <cfRule type="cellIs" dxfId="0" priority="2" operator="lessThanOrEqual">
      <formula>$F$16</formula>
    </cfRule>
  </conditionalFormatting>
  <dataValidations count="1">
    <dataValidation type="custom" operator="equal" allowBlank="1" showInputMessage="1" showErrorMessage="1" error="Non è possibile inserire più di due cifre decimali" sqref="F6:F13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2021-03-29T07:07:35Z</dcterms:modified>
</cp:coreProperties>
</file>